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"/>
    </mc:Choice>
  </mc:AlternateContent>
  <bookViews>
    <workbookView xWindow="0" yWindow="0" windowWidth="19200" windowHeight="11640"/>
  </bookViews>
  <sheets>
    <sheet name="Overall Result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9" i="1"/>
  <c r="H7" i="1"/>
  <c r="F7" i="1"/>
  <c r="H9" i="1" l="1"/>
  <c r="G10" i="1"/>
  <c r="F9" i="1"/>
  <c r="G8" i="1"/>
  <c r="G7" i="1"/>
  <c r="D10" i="1"/>
  <c r="C9" i="1"/>
  <c r="D8" i="1"/>
  <c r="G6" i="1"/>
  <c r="E7" i="1"/>
  <c r="D7" i="1"/>
  <c r="C7" i="1"/>
  <c r="D6" i="1"/>
</calcChain>
</file>

<file path=xl/sharedStrings.xml><?xml version="1.0" encoding="utf-8"?>
<sst xmlns="http://schemas.openxmlformats.org/spreadsheetml/2006/main" count="13" uniqueCount="13">
  <si>
    <t>A</t>
  </si>
  <si>
    <t>B</t>
  </si>
  <si>
    <t>C</t>
  </si>
  <si>
    <t>D</t>
  </si>
  <si>
    <t>E</t>
  </si>
  <si>
    <t>F</t>
  </si>
  <si>
    <t>Row 1</t>
  </si>
  <si>
    <t>Row 2</t>
  </si>
  <si>
    <t>Row 3</t>
  </si>
  <si>
    <t>Row 4</t>
  </si>
  <si>
    <t>Row 5</t>
  </si>
  <si>
    <t>Injection</t>
  </si>
  <si>
    <t>Normalized CO2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</si>
</sst>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/>
    <xf numFmtId="2" fontId="0" fillId="0" borderId="0" xfId="0" applyNumberFormat="1" applyAlignment="1">
      <alignment horizontal="center" vertical="center"/>
    </xf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Lateral Dispersion of</a:t>
            </a:r>
            <a:r>
              <a:rPr lang="en-US" baseline="0"/>
              <a:t> Tracer Gas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7171296296296296"/>
          <c:w val="0.82498840769903758"/>
          <c:h val="0.6659102508019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Result'!$B$7</c:f>
              <c:strCache>
                <c:ptCount val="1"/>
                <c:pt idx="0">
                  <c:v>Row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Result'!$C$7:$H$7</c:f>
              <c:numCache>
                <c:formatCode>0.00</c:formatCode>
                <c:ptCount val="6"/>
                <c:pt idx="0">
                  <c:v>0.65630725763337372</c:v>
                </c:pt>
                <c:pt idx="1">
                  <c:v>0.70099415941459409</c:v>
                </c:pt>
                <c:pt idx="2">
                  <c:v>0.69112783611503426</c:v>
                </c:pt>
                <c:pt idx="3">
                  <c:v>0.85590025637258271</c:v>
                </c:pt>
                <c:pt idx="4">
                  <c:v>0.74372995777679252</c:v>
                </c:pt>
                <c:pt idx="5">
                  <c:v>0.65916541817150565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88-4B8F-AE29-E0A9B94EEE44}"/>
            </c:ext>
          </c:extLst>
        </c:ser>
        <c:ser>
          <c:idx val="1"/>
          <c:order val="1"/>
          <c:tx>
            <c:strRef>
              <c:f>'Overall Result'!$B$9</c:f>
              <c:strCache>
                <c:ptCount val="1"/>
                <c:pt idx="0">
                  <c:v>Row 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Result'!$C$9:$H$9</c:f>
              <c:numCache>
                <c:formatCode>0.00</c:formatCode>
                <c:ptCount val="6"/>
                <c:pt idx="0">
                  <c:v>0.84055754080297618</c:v>
                </c:pt>
                <c:pt idx="1">
                  <c:v>1.0804413098051782</c:v>
                </c:pt>
                <c:pt idx="2">
                  <c:v>1.247820407245285</c:v>
                </c:pt>
                <c:pt idx="3">
                  <c:v>1.6792283451100838</c:v>
                </c:pt>
                <c:pt idx="4">
                  <c:v>0</c:v>
                </c:pt>
                <c:pt idx="5">
                  <c:v>1.3600047617558888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88-4B8F-AE29-E0A9B94EE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669248"/>
        <c:axId val="405669640"/>
      </c:barChart>
      <c:catAx>
        <c:axId val="40566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69640"/>
        <c:crosses val="autoZero"/>
        <c:auto val="1"/>
        <c:lblAlgn val="ctr"/>
        <c:lblOffset val="100"/>
        <c:noMultiLvlLbl val="0"/>
      </c:catAx>
      <c:valAx>
        <c:axId val="405669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69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984426946631667"/>
          <c:y val="0.91724482356372106"/>
          <c:w val="0.2169779090113735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Longitudinal Dispersion of Tracer Gas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7171296296296296"/>
          <c:w val="0.82498840769903758"/>
          <c:h val="0.670539880431612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Result'!$D$5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Result'!$D$6:$D$10</c:f>
              <c:numCache>
                <c:formatCode>0.00</c:formatCode>
                <c:ptCount val="5"/>
                <c:pt idx="0">
                  <c:v>0.65348519049618625</c:v>
                </c:pt>
                <c:pt idx="1">
                  <c:v>0.70099415941459409</c:v>
                </c:pt>
                <c:pt idx="2">
                  <c:v>0.77390507357150895</c:v>
                </c:pt>
                <c:pt idx="3">
                  <c:v>1.0804413098051782</c:v>
                </c:pt>
                <c:pt idx="4">
                  <c:v>1.0000072842963703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B6-42E6-B894-1FA42F62E326}"/>
            </c:ext>
          </c:extLst>
        </c:ser>
        <c:ser>
          <c:idx val="1"/>
          <c:order val="1"/>
          <c:tx>
            <c:strRef>
              <c:f>'Overall Result'!$G$5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Result'!$G$6:$G$10</c:f>
              <c:numCache>
                <c:formatCode>0.00</c:formatCode>
                <c:ptCount val="5"/>
                <c:pt idx="0">
                  <c:v>0.6657360887770809</c:v>
                </c:pt>
                <c:pt idx="1">
                  <c:v>0.74372995777679252</c:v>
                </c:pt>
                <c:pt idx="2">
                  <c:v>0.82029584180777926</c:v>
                </c:pt>
                <c:pt idx="3">
                  <c:v>0</c:v>
                </c:pt>
                <c:pt idx="4">
                  <c:v>1.2865466899661471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B6-42E6-B894-1FA42F62E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670424"/>
        <c:axId val="405670816"/>
      </c:barChart>
      <c:catAx>
        <c:axId val="405670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70816"/>
        <c:crosses val="autoZero"/>
        <c:auto val="1"/>
        <c:lblAlgn val="ctr"/>
        <c:lblOffset val="100"/>
        <c:noMultiLvlLbl val="0"/>
      </c:catAx>
      <c:valAx>
        <c:axId val="40567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70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378368328958882"/>
          <c:y val="0.92187445319335082"/>
          <c:w val="0.2079881889763779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10</xdr:row>
      <xdr:rowOff>180975</xdr:rowOff>
    </xdr:from>
    <xdr:to>
      <xdr:col>15</xdr:col>
      <xdr:colOff>285750</xdr:colOff>
      <xdr:row>25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11</xdr:row>
      <xdr:rowOff>9525</xdr:rowOff>
    </xdr:from>
    <xdr:to>
      <xdr:col>7</xdr:col>
      <xdr:colOff>314325</xdr:colOff>
      <xdr:row>25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0.76319</cdr:x>
      <cdr:y>0.09049</cdr:y>
    </cdr:from>
    <cdr:to>
      <cdr:x>0.983</cdr:x>
      <cdr:y>0.18594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3489325" y="250825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0.77986</cdr:x>
      <cdr:y>0.09491</cdr:y>
    </cdr:from>
    <cdr:to>
      <cdr:x>0.99967</cdr:x>
      <cdr:y>0.19135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3565525" y="260350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-2A-2B-2C%20Seats%20Sampling/1B-2A-2B-2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-3B-4A-5B%20Seats%20Sampling/1E-3B-4A-5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C-4B-2D-2F%20Seats%20Sampling/4C-4B-2D-2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E-3E-5E-4D%20Seats%20Sampling/2E-3E-5E-4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4F%20Seat%20Sampling/4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0.65348519049618625</v>
          </cell>
          <cell r="U5">
            <v>0.65630725763337372</v>
          </cell>
          <cell r="V5">
            <v>0.70099415941459409</v>
          </cell>
          <cell r="W5">
            <v>0.69112783611503426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0.6657360887770809</v>
          </cell>
          <cell r="U5">
            <v>0.77390507357150895</v>
          </cell>
          <cell r="V5">
            <v>0.84055754080297618</v>
          </cell>
          <cell r="W5">
            <v>1.0000072842963703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  <sheetName val="4C-4B-2D-2F"/>
    </sheetNames>
    <sheetDataSet>
      <sheetData sheetId="0">
        <row r="5">
          <cell r="T5">
            <v>1.0804413098051782</v>
          </cell>
          <cell r="U5">
            <v>1.247820407245285</v>
          </cell>
          <cell r="V5">
            <v>0.85590025637258271</v>
          </cell>
          <cell r="W5">
            <v>0.65916541817150565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0.74372995777679252</v>
          </cell>
          <cell r="U5">
            <v>0.82029584180777926</v>
          </cell>
          <cell r="V5">
            <v>1.6792283451100838</v>
          </cell>
          <cell r="W5">
            <v>1.2865466899661471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L5">
            <v>1.3600047617558888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abSelected="1" workbookViewId="0">
      <selection activeCell="J8" sqref="J8"/>
    </sheetView>
  </sheetViews>
  <sheetFormatPr defaultRowHeight="15" x14ac:dyDescent="0.25"/>
  <sheetData>
    <row r="1" spans="1:25" ht="21" x14ac:dyDescent="0.35">
      <c r="A1" s="17"/>
    </row>
    <row r="3" spans="1:25" ht="21" x14ac:dyDescent="0.35">
      <c r="A3" s="20" t="s">
        <v>12</v>
      </c>
      <c r="B3" s="21"/>
      <c r="C3" s="21"/>
      <c r="D3" s="22"/>
      <c r="H3" s="4"/>
      <c r="J3" s="1"/>
    </row>
    <row r="4" spans="1:25" x14ac:dyDescent="0.25">
      <c r="K4" s="1"/>
      <c r="L4" s="1"/>
      <c r="M4" s="1"/>
      <c r="N4" s="1"/>
      <c r="O4" s="1"/>
      <c r="P4" s="1"/>
    </row>
    <row r="5" spans="1:25" x14ac:dyDescent="0.25">
      <c r="C5" s="3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J5" s="1"/>
      <c r="L5" s="2"/>
      <c r="M5" s="2"/>
      <c r="N5" s="2"/>
      <c r="O5" s="2"/>
      <c r="P5" s="2"/>
    </row>
    <row r="6" spans="1:25" x14ac:dyDescent="0.25">
      <c r="B6" s="3" t="s">
        <v>6</v>
      </c>
      <c r="C6" s="5"/>
      <c r="D6" s="6">
        <f>'[1]Average of 2 Repeats'!$T$5</f>
        <v>0.65348519049618625</v>
      </c>
      <c r="E6" s="7"/>
      <c r="F6" s="7"/>
      <c r="G6" s="8">
        <f>'[2]Average of 2 Repeats'!$T$5</f>
        <v>0.6657360887770809</v>
      </c>
      <c r="H6" s="7"/>
      <c r="L6" s="2"/>
      <c r="M6" s="2"/>
      <c r="N6" s="2"/>
      <c r="O6" s="2"/>
      <c r="P6" s="2"/>
    </row>
    <row r="7" spans="1:25" x14ac:dyDescent="0.25">
      <c r="B7" s="3" t="s">
        <v>7</v>
      </c>
      <c r="C7" s="9">
        <f>'[1]Average of 2 Repeats'!$U$5</f>
        <v>0.65630725763337372</v>
      </c>
      <c r="D7" s="11">
        <f>'[1]Average of 2 Repeats'!$V$5</f>
        <v>0.70099415941459409</v>
      </c>
      <c r="E7" s="11">
        <f>'[1]Average of 2 Repeats'!$W$5</f>
        <v>0.69112783611503426</v>
      </c>
      <c r="F7" s="11">
        <f>'[3]Average of 2 Repeats'!$V$5</f>
        <v>0.85590025637258271</v>
      </c>
      <c r="G7" s="12">
        <f>'[4]Average of 2 Repeats'!$T$5</f>
        <v>0.74372995777679252</v>
      </c>
      <c r="H7" s="11">
        <f>'[3]Average of 2 Repeats'!$W$5</f>
        <v>0.65916541817150565</v>
      </c>
      <c r="L7" s="2"/>
      <c r="M7" s="2"/>
      <c r="N7" s="2"/>
      <c r="O7" s="2"/>
      <c r="P7" s="2"/>
    </row>
    <row r="8" spans="1:25" x14ac:dyDescent="0.25">
      <c r="B8" s="3" t="s">
        <v>8</v>
      </c>
      <c r="C8" s="13"/>
      <c r="D8" s="11">
        <f>'[2]Average of 2 Repeats'!$U$5</f>
        <v>0.77390507357150895</v>
      </c>
      <c r="E8" s="10"/>
      <c r="F8" s="10"/>
      <c r="G8" s="12">
        <f>'[4]Average of 2 Repeats'!$U$5</f>
        <v>0.82029584180777926</v>
      </c>
      <c r="H8" s="10"/>
      <c r="L8" s="2"/>
      <c r="M8" s="2"/>
      <c r="N8" s="2"/>
      <c r="O8" s="2"/>
      <c r="P8" s="2"/>
    </row>
    <row r="9" spans="1:25" x14ac:dyDescent="0.25">
      <c r="B9" s="3" t="s">
        <v>9</v>
      </c>
      <c r="C9" s="14">
        <f>'[2]Average of 2 Repeats'!$V$5</f>
        <v>0.84055754080297618</v>
      </c>
      <c r="D9" s="12">
        <f>'[3]Average of 2 Repeats'!$T$5</f>
        <v>1.0804413098051782</v>
      </c>
      <c r="E9" s="12">
        <f>'[3]Average of 2 Repeats'!$U$5</f>
        <v>1.247820407245285</v>
      </c>
      <c r="F9" s="12">
        <f>'[4]Average of 2 Repeats'!$V$5</f>
        <v>1.6792283451100838</v>
      </c>
      <c r="G9" s="12" t="s">
        <v>11</v>
      </c>
      <c r="H9" s="18">
        <f>'[5]Average of 2 Repeats'!$L$5</f>
        <v>1.3600047617558888</v>
      </c>
      <c r="L9" s="2"/>
      <c r="M9" s="2"/>
      <c r="N9" s="2"/>
      <c r="O9" s="2"/>
      <c r="P9" s="2"/>
    </row>
    <row r="10" spans="1:25" x14ac:dyDescent="0.25">
      <c r="B10" s="3" t="s">
        <v>10</v>
      </c>
      <c r="C10" s="15"/>
      <c r="D10" s="12">
        <f>'[2]Average of 2 Repeats'!$W$5</f>
        <v>1.0000072842963703</v>
      </c>
      <c r="E10" s="16"/>
      <c r="F10" s="16"/>
      <c r="G10" s="12">
        <f>'[4]Average of 2 Repeats'!$W$5</f>
        <v>1.2865466899661471</v>
      </c>
      <c r="H10" s="16"/>
      <c r="L10" s="2"/>
    </row>
    <row r="12" spans="1:25" x14ac:dyDescent="0.25">
      <c r="Y12" s="2"/>
    </row>
    <row r="13" spans="1:25" x14ac:dyDescent="0.25">
      <c r="B13" s="1"/>
      <c r="C13" s="1"/>
      <c r="D13" s="19"/>
      <c r="E13" s="19"/>
    </row>
    <row r="14" spans="1:25" x14ac:dyDescent="0.25">
      <c r="A14" s="1"/>
      <c r="C14" s="2"/>
    </row>
    <row r="15" spans="1:25" x14ac:dyDescent="0.25">
      <c r="A15" s="1"/>
      <c r="B15" s="2"/>
    </row>
    <row r="16" spans="1:25" x14ac:dyDescent="0.25">
      <c r="A16" s="1"/>
      <c r="C16" s="2"/>
    </row>
    <row r="17" spans="1:8" x14ac:dyDescent="0.25">
      <c r="A17" s="1"/>
      <c r="B17" s="2"/>
      <c r="C17" s="2"/>
    </row>
    <row r="18" spans="1:8" x14ac:dyDescent="0.25">
      <c r="A18" s="1"/>
      <c r="C18" s="2"/>
    </row>
    <row r="27" spans="1:8" x14ac:dyDescent="0.25">
      <c r="H27" s="2"/>
    </row>
    <row r="30" spans="1:8" x14ac:dyDescent="0.25">
      <c r="H30" s="2"/>
    </row>
  </sheetData>
  <mergeCells count="2">
    <mergeCell ref="D13:E13"/>
    <mergeCell ref="A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2016-10-31T18:55:34Z</dcterms:created>
  <dcterms:modified xsi:type="dcterms:W3CDTF">2017-04-24T06:35:58Z</dcterms:modified>
</cp:coreProperties>
</file>